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/>
  </bookViews>
  <sheets>
    <sheet name="2019 Workpapers" sheetId="1" r:id="rId1"/>
    <sheet name="2018 Workpapers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2" l="1"/>
  <c r="H10" i="2"/>
  <c r="H11" i="2"/>
  <c r="H12" i="2"/>
  <c r="H13" i="2"/>
  <c r="H14" i="2"/>
  <c r="H15" i="2"/>
  <c r="F23" i="2"/>
  <c r="E23" i="2"/>
  <c r="H22" i="2"/>
  <c r="H21" i="2"/>
  <c r="H20" i="2"/>
  <c r="H19" i="2"/>
  <c r="H18" i="2"/>
  <c r="E16" i="2"/>
  <c r="H45" i="1"/>
  <c r="E23" i="1"/>
  <c r="F23" i="1"/>
  <c r="H19" i="1"/>
  <c r="H20" i="1"/>
  <c r="H21" i="1"/>
  <c r="H22" i="1"/>
  <c r="H18" i="1"/>
  <c r="E16" i="1"/>
  <c r="F16" i="1"/>
  <c r="H10" i="1"/>
  <c r="H11" i="1"/>
  <c r="H12" i="1"/>
  <c r="H13" i="1"/>
  <c r="H14" i="1"/>
  <c r="H15" i="1"/>
  <c r="H9" i="1"/>
  <c r="E25" i="2" l="1"/>
  <c r="E28" i="2" s="1"/>
  <c r="E31" i="2" s="1"/>
  <c r="H23" i="2"/>
  <c r="F16" i="2"/>
  <c r="F25" i="2" s="1"/>
  <c r="F28" i="2" s="1"/>
  <c r="F31" i="2" s="1"/>
  <c r="H16" i="2"/>
  <c r="E25" i="1"/>
  <c r="E28" i="1" s="1"/>
  <c r="E31" i="1" s="1"/>
  <c r="E32" i="1" s="1"/>
  <c r="H23" i="1"/>
  <c r="H16" i="1"/>
  <c r="F25" i="1"/>
  <c r="F28" i="1" s="1"/>
  <c r="H25" i="2" l="1"/>
  <c r="H28" i="2" s="1"/>
  <c r="H31" i="2" s="1"/>
  <c r="E32" i="2"/>
  <c r="E33" i="2"/>
  <c r="E38" i="2" s="1"/>
  <c r="E43" i="2" s="1"/>
  <c r="F32" i="2"/>
  <c r="F33" i="2" s="1"/>
  <c r="F38" i="2" s="1"/>
  <c r="F43" i="2" s="1"/>
  <c r="H32" i="2"/>
  <c r="H33" i="2" s="1"/>
  <c r="H38" i="2" s="1"/>
  <c r="H43" i="2" s="1"/>
  <c r="E33" i="1"/>
  <c r="E38" i="1" s="1"/>
  <c r="E43" i="1" s="1"/>
  <c r="E44" i="1" s="1"/>
  <c r="H25" i="1"/>
  <c r="H28" i="1" s="1"/>
  <c r="H31" i="1" s="1"/>
  <c r="F31" i="1"/>
  <c r="H32" i="1" l="1"/>
  <c r="H33" i="1" s="1"/>
  <c r="H38" i="1" s="1"/>
  <c r="H43" i="1" s="1"/>
  <c r="H44" i="1" s="1"/>
  <c r="F32" i="1"/>
  <c r="F33" i="1" s="1"/>
  <c r="F38" i="1" s="1"/>
  <c r="F43" i="1" s="1"/>
  <c r="F44" i="1" s="1"/>
</calcChain>
</file>

<file path=xl/sharedStrings.xml><?xml version="1.0" encoding="utf-8"?>
<sst xmlns="http://schemas.openxmlformats.org/spreadsheetml/2006/main" count="116" uniqueCount="59">
  <si>
    <t>Total</t>
  </si>
  <si>
    <t>Monarch Utilities, Inc.</t>
  </si>
  <si>
    <t>NI America Texas LLC</t>
  </si>
  <si>
    <t>REVENUE (Note Exclusions from Revenue in Rule 3.587(e))</t>
  </si>
  <si>
    <t xml:space="preserve">Gross receipts or sales </t>
  </si>
  <si>
    <t>Line 1c</t>
  </si>
  <si>
    <t>Dividends</t>
  </si>
  <si>
    <t>Line 4</t>
  </si>
  <si>
    <t>Interest</t>
  </si>
  <si>
    <t>Line 5</t>
  </si>
  <si>
    <t>Rents</t>
  </si>
  <si>
    <t>Line 6</t>
  </si>
  <si>
    <t>Royalties</t>
  </si>
  <si>
    <t>Line 7</t>
  </si>
  <si>
    <t>Net Gains/Losses; Net Capital Gains/losses; &amp; Net Gain/Loss from Form 4797, Part II, Line 17</t>
  </si>
  <si>
    <t>Line 9</t>
  </si>
  <si>
    <t>Other income</t>
  </si>
  <si>
    <t>Line 8, Line 10</t>
  </si>
  <si>
    <t>Total gross revenue (Add Items 1 thru 7)</t>
  </si>
  <si>
    <t>Deductions from gross revenue</t>
  </si>
  <si>
    <t>a</t>
  </si>
  <si>
    <t xml:space="preserve">  Net distributive income from flow-through entities</t>
  </si>
  <si>
    <t>Generally Line 11, Sch K or K-1</t>
  </si>
  <si>
    <t>b</t>
  </si>
  <si>
    <t xml:space="preserve">  Bad Debts (As deducted for federal income tax purposes)</t>
  </si>
  <si>
    <t>Line 15</t>
  </si>
  <si>
    <t>c</t>
  </si>
  <si>
    <t xml:space="preserve">  Foreign royalties and dividends, including amounts determined under IRC Sections 78 or 951-964</t>
  </si>
  <si>
    <t>Sch. C</t>
  </si>
  <si>
    <t>d</t>
  </si>
  <si>
    <t xml:space="preserve">  Special deductions from Schedule C, Form 1120 relating to dividend income</t>
  </si>
  <si>
    <t>e</t>
  </si>
  <si>
    <t xml:space="preserve">  Other (as stipulated in statutes and rules) </t>
  </si>
  <si>
    <t xml:space="preserve">  Subtotal</t>
  </si>
  <si>
    <t>TOTAL REVENUE (Item 8 minus Item 9, if less than zero, enter 0)</t>
  </si>
  <si>
    <t xml:space="preserve">MARGIN </t>
  </si>
  <si>
    <t>Standard - Maximum (Item 10 X 70%)</t>
  </si>
  <si>
    <t xml:space="preserve">APPORTIONMENT FACTOR </t>
  </si>
  <si>
    <t xml:space="preserve">Gross Receipts in Texas after eliminations (Only for entities with Texas Nexus) </t>
  </si>
  <si>
    <t>Gross receipts everywhere</t>
  </si>
  <si>
    <t xml:space="preserve">TAXABLE MARGIN </t>
  </si>
  <si>
    <t>Apportioned margin (Multiply Item 16 by Item 19)</t>
  </si>
  <si>
    <t>Allowable deductions</t>
  </si>
  <si>
    <t>TAXABLE MARGIN (Item 20 minus Item 21)</t>
  </si>
  <si>
    <t xml:space="preserve">TAX DUE </t>
  </si>
  <si>
    <t>K&amp;M</t>
  </si>
  <si>
    <t>Monarch</t>
  </si>
  <si>
    <t>Adjusted Monarch</t>
  </si>
  <si>
    <t>Federal 1120 Line Number</t>
  </si>
  <si>
    <t>Tax rate</t>
  </si>
  <si>
    <t>APPORTIONMENT FACTOR (Divide Item 17 by Item 18)</t>
  </si>
  <si>
    <t>Tax due Per Return (Multiply Item 23 by the tax rate in item 24)</t>
  </si>
  <si>
    <t>Franchise Tax Due per Original Filing (based upon accrual)</t>
  </si>
  <si>
    <t>Adjustrment to Original Filing (accrual)</t>
  </si>
  <si>
    <t>Attachment Staff 5-16 - 2018 Workpaper</t>
  </si>
  <si>
    <t>Attachment Staff 5-16 - 2019 Workpaper</t>
  </si>
  <si>
    <t>Monarch Utilities I L.P.</t>
  </si>
  <si>
    <t>Docket No. 50944</t>
  </si>
  <si>
    <t>Witness: Victoria Shupak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</si>
</sst>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0.00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u/>
      <sz val="11"/>
      <name val="Calibri"/>
      <family val="2"/>
      <scheme val="minor"/>
    </font>
    <font>
      <b/>
      <u val="singleAccounting"/>
      <sz val="11"/>
      <name val="Calibri"/>
      <family val="2"/>
      <scheme val="minor"/>
    </font>
    <font>
      <b/>
      <i/>
      <u/>
      <sz val="11"/>
      <name val="Calibri"/>
      <family val="2"/>
      <scheme val="minor"/>
    </font>
    <font>
      <sz val="10"/>
      <color theme="1"/>
      <name val="Calibri"/>
      <family val="2"/>
    </font>
    <font>
      <b/>
      <sz val="11"/>
      <color rgb="FF000000"/>
      <name val="Arial"/>
      <family val="2"/>
    </font>
    <font>
      <b/>
      <sz val="11"/>
      <color rgb="FF80008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39">
    <xf numFmtId="0" fontId="0" fillId="0" borderId="0" xfId="0"/>
    <xf numFmtId="164" fontId="0" fillId="0" borderId="0" xfId="1" applyNumberFormat="1" applyFont="1"/>
    <xf numFmtId="164" fontId="0" fillId="0" borderId="0" xfId="1" applyNumberFormat="1" applyFont="1" applyBorder="1"/>
    <xf numFmtId="0" fontId="0" fillId="0" borderId="0" xfId="0" applyFont="1" applyFill="1" applyBorder="1"/>
    <xf numFmtId="164" fontId="0" fillId="0" borderId="0" xfId="1" applyNumberFormat="1" applyFont="1" applyFill="1" applyBorder="1"/>
    <xf numFmtId="9" fontId="0" fillId="0" borderId="0" xfId="2" applyFont="1"/>
    <xf numFmtId="164" fontId="0" fillId="0" borderId="0" xfId="1" applyNumberFormat="1" applyFont="1" applyFill="1" applyAlignment="1">
      <alignment horizontal="center"/>
    </xf>
    <xf numFmtId="164" fontId="0" fillId="0" borderId="1" xfId="1" applyNumberFormat="1" applyFont="1" applyFill="1" applyBorder="1"/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/>
    <xf numFmtId="9" fontId="0" fillId="0" borderId="0" xfId="2" applyFont="1" applyFill="1"/>
    <xf numFmtId="43" fontId="0" fillId="0" borderId="0" xfId="1" applyNumberFormat="1" applyFont="1" applyFill="1" applyBorder="1"/>
    <xf numFmtId="165" fontId="0" fillId="0" borderId="0" xfId="2" applyNumberFormat="1" applyFont="1" applyFill="1"/>
    <xf numFmtId="0" fontId="0" fillId="0" borderId="0" xfId="0" applyFont="1"/>
    <xf numFmtId="0" fontId="3" fillId="0" borderId="0" xfId="0" applyFont="1"/>
    <xf numFmtId="0" fontId="0" fillId="0" borderId="0" xfId="0" applyFont="1" applyBorder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2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horizontal="center" wrapText="1"/>
    </xf>
    <xf numFmtId="164" fontId="9" fillId="0" borderId="0" xfId="1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6" fillId="0" borderId="0" xfId="0" applyFont="1" applyAlignment="1">
      <alignment wrapText="1"/>
    </xf>
    <xf numFmtId="0" fontId="5" fillId="0" borderId="0" xfId="0" applyFont="1" applyFill="1" applyBorder="1"/>
    <xf numFmtId="0" fontId="5" fillId="0" borderId="0" xfId="0" applyFont="1" applyBorder="1"/>
    <xf numFmtId="0" fontId="6" fillId="0" borderId="0" xfId="0" applyFont="1" applyFill="1" applyBorder="1"/>
    <xf numFmtId="0" fontId="10" fillId="0" borderId="0" xfId="0" applyFont="1" applyFill="1" applyAlignment="1">
      <alignment horizontal="center" wrapText="1"/>
    </xf>
    <xf numFmtId="164" fontId="6" fillId="0" borderId="0" xfId="1" applyNumberFormat="1" applyFont="1" applyFill="1" applyBorder="1" applyAlignment="1">
      <alignment horizontal="center"/>
    </xf>
    <xf numFmtId="164" fontId="0" fillId="0" borderId="2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10" fillId="0" borderId="0" xfId="1" applyNumberFormat="1" applyFont="1" applyFill="1" applyAlignment="1">
      <alignment horizontal="center" wrapText="1"/>
    </xf>
    <xf numFmtId="164" fontId="8" fillId="0" borderId="0" xfId="1" applyNumberFormat="1" applyFont="1" applyFill="1" applyAlignment="1">
      <alignment horizontal="center"/>
    </xf>
    <xf numFmtId="10" fontId="0" fillId="0" borderId="0" xfId="2" applyNumberFormat="1" applyFont="1" applyFill="1"/>
    <xf numFmtId="10" fontId="0" fillId="0" borderId="0" xfId="2" applyNumberFormat="1" applyFont="1"/>
  </cellXfs>
  <cellStyles count="31">
    <cellStyle name="Comma" xfId="1" builtinId="3"/>
    <cellStyle name="Comma 2" xfId="7"/>
    <cellStyle name="Comma 2 2" xfId="9"/>
    <cellStyle name="Comma 3" xfId="14"/>
    <cellStyle name="Comma 4" xfId="17"/>
    <cellStyle name="Comma 5" xfId="20"/>
    <cellStyle name="Comma 6" xfId="4"/>
    <cellStyle name="Normal" xfId="0" builtinId="0"/>
    <cellStyle name="Normal 2" xfId="6"/>
    <cellStyle name="Normal 2 2" xfId="10"/>
    <cellStyle name="Normal 3" xfId="8"/>
    <cellStyle name="Normal 3 2" xfId="15"/>
    <cellStyle name="Normal 4" xfId="13"/>
    <cellStyle name="Normal 4 5" xfId="12"/>
    <cellStyle name="Normal 5" xfId="16"/>
    <cellStyle name="Normal 6" xfId="19"/>
    <cellStyle name="Normal 7" xfId="3"/>
    <cellStyle name="Percent" xfId="2" builtinId="5"/>
    <cellStyle name="Percent 2" xfId="18"/>
    <cellStyle name="Percent 2 2" xfId="11"/>
    <cellStyle name="Percent 3" xfId="21"/>
    <cellStyle name="Percent 4" xfId="5"/>
    <cellStyle name="rf1" xfId="22"/>
    <cellStyle name="rf17" xfId="23"/>
    <cellStyle name="rf2" xfId="24"/>
    <cellStyle name="rf20" xfId="29"/>
    <cellStyle name="rf3" xfId="25"/>
    <cellStyle name="rf4" xfId="30"/>
    <cellStyle name="rf5" xfId="26"/>
    <cellStyle name="rf7" xfId="27"/>
    <cellStyle name="rf8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K8" sqref="K8"/>
    </sheetView>
  </sheetViews>
  <sheetFormatPr defaultColWidth="8.7109375" defaultRowHeight="15" x14ac:dyDescent="0.25"/>
  <cols>
    <col min="1" max="1" width="3" style="13" customWidth="1"/>
    <col min="2" max="2" width="85.140625" style="13" bestFit="1" customWidth="1"/>
    <col min="3" max="3" width="15" style="13" customWidth="1"/>
    <col min="4" max="4" width="2.5703125" style="13" customWidth="1"/>
    <col min="5" max="6" width="13.42578125" style="6" customWidth="1"/>
    <col min="7" max="7" width="2.5703125" style="13" customWidth="1"/>
    <col min="8" max="8" width="16.7109375" style="9" bestFit="1" customWidth="1"/>
    <col min="9" max="16384" width="8.7109375" style="13"/>
  </cols>
  <sheetData>
    <row r="1" spans="1:8" x14ac:dyDescent="0.25">
      <c r="B1" s="19" t="s">
        <v>55</v>
      </c>
      <c r="C1" s="20"/>
    </row>
    <row r="2" spans="1:8" x14ac:dyDescent="0.25">
      <c r="B2" s="14" t="s">
        <v>56</v>
      </c>
      <c r="C2" s="20"/>
    </row>
    <row r="3" spans="1:8" x14ac:dyDescent="0.25">
      <c r="B3" s="14" t="s">
        <v>57</v>
      </c>
      <c r="C3" s="20"/>
    </row>
    <row r="4" spans="1:8" x14ac:dyDescent="0.25">
      <c r="B4" s="14" t="s">
        <v>58</v>
      </c>
    </row>
    <row r="5" spans="1:8" x14ac:dyDescent="0.25">
      <c r="B5" s="21"/>
    </row>
    <row r="6" spans="1:8" x14ac:dyDescent="0.25">
      <c r="B6" s="21"/>
      <c r="C6" s="22"/>
      <c r="E6" s="34" t="s">
        <v>46</v>
      </c>
      <c r="F6" s="34" t="s">
        <v>45</v>
      </c>
      <c r="G6" s="14"/>
      <c r="H6" s="34" t="s">
        <v>47</v>
      </c>
    </row>
    <row r="7" spans="1:8" ht="34.5" x14ac:dyDescent="0.4">
      <c r="C7" s="24" t="s">
        <v>48</v>
      </c>
      <c r="E7" s="25" t="s">
        <v>1</v>
      </c>
      <c r="F7" s="25" t="s">
        <v>2</v>
      </c>
      <c r="H7" s="36" t="s">
        <v>0</v>
      </c>
    </row>
    <row r="8" spans="1:8" x14ac:dyDescent="0.25">
      <c r="A8" s="19" t="s">
        <v>3</v>
      </c>
    </row>
    <row r="9" spans="1:8" x14ac:dyDescent="0.25">
      <c r="A9" s="13">
        <v>1</v>
      </c>
      <c r="B9" s="13" t="s">
        <v>4</v>
      </c>
      <c r="C9" s="13" t="s">
        <v>5</v>
      </c>
      <c r="E9" s="6">
        <v>31964245.77</v>
      </c>
      <c r="F9" s="6">
        <v>1232845</v>
      </c>
      <c r="H9" s="9">
        <f t="shared" ref="H9:H15" si="0">SUM(E9:F9)</f>
        <v>33197090.77</v>
      </c>
    </row>
    <row r="10" spans="1:8" x14ac:dyDescent="0.25">
      <c r="A10" s="13">
        <v>2</v>
      </c>
      <c r="B10" s="13" t="s">
        <v>6</v>
      </c>
      <c r="C10" s="20" t="s">
        <v>7</v>
      </c>
      <c r="H10" s="9">
        <f t="shared" si="0"/>
        <v>0</v>
      </c>
    </row>
    <row r="11" spans="1:8" x14ac:dyDescent="0.25">
      <c r="A11" s="13">
        <v>3</v>
      </c>
      <c r="B11" s="13" t="s">
        <v>8</v>
      </c>
      <c r="C11" s="20" t="s">
        <v>9</v>
      </c>
      <c r="H11" s="9">
        <f t="shared" si="0"/>
        <v>0</v>
      </c>
    </row>
    <row r="12" spans="1:8" x14ac:dyDescent="0.25">
      <c r="A12" s="13">
        <v>4</v>
      </c>
      <c r="B12" s="13" t="s">
        <v>10</v>
      </c>
      <c r="C12" s="27" t="s">
        <v>11</v>
      </c>
      <c r="H12" s="9">
        <f t="shared" si="0"/>
        <v>0</v>
      </c>
    </row>
    <row r="13" spans="1:8" x14ac:dyDescent="0.25">
      <c r="A13" s="13">
        <v>5</v>
      </c>
      <c r="B13" s="13" t="s">
        <v>12</v>
      </c>
      <c r="C13" s="20" t="s">
        <v>13</v>
      </c>
      <c r="H13" s="9">
        <f t="shared" si="0"/>
        <v>0</v>
      </c>
    </row>
    <row r="14" spans="1:8" x14ac:dyDescent="0.25">
      <c r="A14" s="13">
        <v>6</v>
      </c>
      <c r="B14" s="13" t="s">
        <v>14</v>
      </c>
      <c r="C14" s="27" t="s">
        <v>15</v>
      </c>
      <c r="E14" s="6">
        <v>1853000</v>
      </c>
      <c r="H14" s="9">
        <f t="shared" si="0"/>
        <v>1853000</v>
      </c>
    </row>
    <row r="15" spans="1:8" x14ac:dyDescent="0.25">
      <c r="A15" s="13">
        <v>7</v>
      </c>
      <c r="B15" s="13" t="s">
        <v>16</v>
      </c>
      <c r="C15" s="27" t="s">
        <v>17</v>
      </c>
      <c r="E15" s="6">
        <v>696237</v>
      </c>
      <c r="F15" s="6">
        <v>120685</v>
      </c>
      <c r="H15" s="9">
        <f t="shared" si="0"/>
        <v>816922</v>
      </c>
    </row>
    <row r="16" spans="1:8" x14ac:dyDescent="0.25">
      <c r="A16" s="13">
        <v>8</v>
      </c>
      <c r="B16" s="13" t="s">
        <v>18</v>
      </c>
      <c r="E16" s="7">
        <f t="shared" ref="E16:F16" si="1">SUM(E9:E15)</f>
        <v>34513482.769999996</v>
      </c>
      <c r="F16" s="7">
        <f t="shared" si="1"/>
        <v>1353530</v>
      </c>
      <c r="H16" s="7">
        <f>SUM(H9:H15)</f>
        <v>35867012.769999996</v>
      </c>
    </row>
    <row r="17" spans="1:8" x14ac:dyDescent="0.25">
      <c r="A17" s="13">
        <v>9</v>
      </c>
      <c r="B17" s="13" t="s">
        <v>19</v>
      </c>
    </row>
    <row r="18" spans="1:8" ht="30" x14ac:dyDescent="0.25">
      <c r="A18" s="18" t="s">
        <v>20</v>
      </c>
      <c r="B18" s="13" t="s">
        <v>21</v>
      </c>
      <c r="C18" s="27" t="s">
        <v>22</v>
      </c>
      <c r="H18" s="9">
        <f>SUM(E18:F18)</f>
        <v>0</v>
      </c>
    </row>
    <row r="19" spans="1:8" x14ac:dyDescent="0.25">
      <c r="A19" s="18" t="s">
        <v>23</v>
      </c>
      <c r="B19" s="13" t="s">
        <v>24</v>
      </c>
      <c r="C19" s="20" t="s">
        <v>25</v>
      </c>
      <c r="E19" s="6">
        <v>359203</v>
      </c>
      <c r="F19" s="6">
        <v>15812</v>
      </c>
      <c r="H19" s="9">
        <f>SUM(E19:F19)</f>
        <v>375015</v>
      </c>
    </row>
    <row r="20" spans="1:8" x14ac:dyDescent="0.25">
      <c r="A20" s="18" t="s">
        <v>26</v>
      </c>
      <c r="B20" s="13" t="s">
        <v>27</v>
      </c>
      <c r="C20" s="20" t="s">
        <v>28</v>
      </c>
      <c r="H20" s="9">
        <f>SUM(E20:F20)</f>
        <v>0</v>
      </c>
    </row>
    <row r="21" spans="1:8" x14ac:dyDescent="0.25">
      <c r="A21" s="18" t="s">
        <v>29</v>
      </c>
      <c r="B21" s="13" t="s">
        <v>30</v>
      </c>
      <c r="C21" s="20" t="s">
        <v>28</v>
      </c>
      <c r="H21" s="9">
        <f>SUM(E21:F21)</f>
        <v>0</v>
      </c>
    </row>
    <row r="22" spans="1:8" x14ac:dyDescent="0.25">
      <c r="A22" s="18" t="s">
        <v>31</v>
      </c>
      <c r="B22" s="13" t="s">
        <v>32</v>
      </c>
      <c r="H22" s="9">
        <f>SUM(E22:F22)</f>
        <v>0</v>
      </c>
    </row>
    <row r="23" spans="1:8" x14ac:dyDescent="0.25">
      <c r="B23" s="13" t="s">
        <v>33</v>
      </c>
      <c r="E23" s="7">
        <f t="shared" ref="E23:F23" si="2">SUM(E18:E22)</f>
        <v>359203</v>
      </c>
      <c r="F23" s="7">
        <f t="shared" si="2"/>
        <v>15812</v>
      </c>
      <c r="H23" s="7">
        <f>SUM(H18:H22)</f>
        <v>375015</v>
      </c>
    </row>
    <row r="24" spans="1:8" x14ac:dyDescent="0.25">
      <c r="E24" s="8"/>
      <c r="F24" s="8"/>
      <c r="H24" s="4"/>
    </row>
    <row r="25" spans="1:8" x14ac:dyDescent="0.25">
      <c r="A25" s="15">
        <v>10</v>
      </c>
      <c r="B25" s="15" t="s">
        <v>34</v>
      </c>
      <c r="C25" s="15"/>
      <c r="E25" s="9">
        <f>E16-E23</f>
        <v>34154279.769999996</v>
      </c>
      <c r="F25" s="9">
        <f>F16-F23</f>
        <v>1337718</v>
      </c>
      <c r="H25" s="9">
        <f>H16-H23</f>
        <v>35491997.769999996</v>
      </c>
    </row>
    <row r="26" spans="1:8" x14ac:dyDescent="0.25">
      <c r="A26" s="15"/>
      <c r="B26" s="28"/>
      <c r="C26" s="15"/>
    </row>
    <row r="27" spans="1:8" x14ac:dyDescent="0.25">
      <c r="A27" s="29" t="s">
        <v>35</v>
      </c>
      <c r="B27" s="15"/>
      <c r="C27" s="15"/>
    </row>
    <row r="28" spans="1:8" x14ac:dyDescent="0.25">
      <c r="B28" s="30" t="s">
        <v>36</v>
      </c>
      <c r="C28" s="3"/>
      <c r="E28" s="6">
        <f>E25*0.7</f>
        <v>23907995.838999994</v>
      </c>
      <c r="F28" s="6">
        <f>F25*0.7</f>
        <v>936402.6</v>
      </c>
      <c r="H28" s="6">
        <f>H25*0.7</f>
        <v>24844398.438999996</v>
      </c>
    </row>
    <row r="29" spans="1:8" x14ac:dyDescent="0.25">
      <c r="A29" s="15"/>
      <c r="B29" s="3"/>
      <c r="C29" s="3"/>
      <c r="E29" s="35"/>
      <c r="F29" s="35"/>
    </row>
    <row r="30" spans="1:8" x14ac:dyDescent="0.25">
      <c r="A30" s="29" t="s">
        <v>37</v>
      </c>
      <c r="B30" s="3"/>
      <c r="C30" s="3"/>
    </row>
    <row r="31" spans="1:8" x14ac:dyDescent="0.25">
      <c r="B31" s="3" t="s">
        <v>38</v>
      </c>
      <c r="C31" s="3"/>
      <c r="E31" s="32">
        <f>E28</f>
        <v>23907995.838999994</v>
      </c>
      <c r="F31" s="32">
        <f>F28</f>
        <v>936402.6</v>
      </c>
      <c r="G31" s="15"/>
      <c r="H31" s="32">
        <f>H28</f>
        <v>24844398.438999996</v>
      </c>
    </row>
    <row r="32" spans="1:8" x14ac:dyDescent="0.25">
      <c r="B32" s="3" t="s">
        <v>39</v>
      </c>
      <c r="C32" s="3"/>
      <c r="E32" s="9">
        <f t="shared" ref="E32:F32" si="3">E31</f>
        <v>23907995.838999994</v>
      </c>
      <c r="F32" s="9">
        <f t="shared" si="3"/>
        <v>936402.6</v>
      </c>
      <c r="H32" s="9">
        <f>H31</f>
        <v>24844398.438999996</v>
      </c>
    </row>
    <row r="33" spans="1:8" x14ac:dyDescent="0.25">
      <c r="A33" s="15"/>
      <c r="B33" s="3" t="s">
        <v>50</v>
      </c>
      <c r="C33" s="3"/>
      <c r="E33" s="10">
        <f t="shared" ref="E33:F33" si="4">E31/E32</f>
        <v>1</v>
      </c>
      <c r="F33" s="10">
        <f t="shared" si="4"/>
        <v>1</v>
      </c>
      <c r="G33" s="5"/>
      <c r="H33" s="10">
        <f>H31/H32</f>
        <v>1</v>
      </c>
    </row>
    <row r="34" spans="1:8" x14ac:dyDescent="0.25">
      <c r="A34" s="15"/>
      <c r="B34" s="3"/>
      <c r="C34" s="3"/>
    </row>
    <row r="35" spans="1:8" x14ac:dyDescent="0.25">
      <c r="A35" s="19" t="s">
        <v>40</v>
      </c>
    </row>
    <row r="36" spans="1:8" x14ac:dyDescent="0.25">
      <c r="A36" s="3"/>
      <c r="B36" s="13" t="s">
        <v>41</v>
      </c>
    </row>
    <row r="37" spans="1:8" x14ac:dyDescent="0.25">
      <c r="A37" s="3"/>
      <c r="B37" s="13" t="s">
        <v>42</v>
      </c>
    </row>
    <row r="38" spans="1:8" x14ac:dyDescent="0.25">
      <c r="A38" s="3"/>
      <c r="B38" s="15" t="s">
        <v>43</v>
      </c>
      <c r="C38" s="15"/>
      <c r="E38" s="4">
        <f t="shared" ref="E38" si="5">E28*E33</f>
        <v>23907995.838999994</v>
      </c>
      <c r="F38" s="4">
        <f>F28*F33</f>
        <v>936402.6</v>
      </c>
      <c r="H38" s="4">
        <f>H28*H33</f>
        <v>24844398.438999996</v>
      </c>
    </row>
    <row r="39" spans="1:8" x14ac:dyDescent="0.25">
      <c r="A39" s="3"/>
      <c r="B39" s="15"/>
      <c r="C39" s="15"/>
    </row>
    <row r="40" spans="1:8" x14ac:dyDescent="0.25">
      <c r="A40" s="28" t="s">
        <v>44</v>
      </c>
      <c r="B40" s="15"/>
      <c r="C40" s="15"/>
    </row>
    <row r="41" spans="1:8" x14ac:dyDescent="0.25">
      <c r="A41" s="3"/>
      <c r="B41" s="30" t="s">
        <v>49</v>
      </c>
      <c r="C41" s="3"/>
      <c r="E41" s="37">
        <v>7.4999999999999997E-3</v>
      </c>
      <c r="F41" s="37">
        <v>7.4999999999999997E-3</v>
      </c>
      <c r="G41" s="38"/>
      <c r="H41" s="37">
        <v>7.4999999999999997E-3</v>
      </c>
    </row>
    <row r="42" spans="1:8" ht="6" customHeight="1" x14ac:dyDescent="0.25">
      <c r="A42" s="3"/>
      <c r="B42" s="30"/>
      <c r="C42" s="3"/>
      <c r="E42" s="9"/>
      <c r="F42" s="9"/>
    </row>
    <row r="43" spans="1:8" x14ac:dyDescent="0.25">
      <c r="A43" s="3"/>
      <c r="B43" s="3" t="s">
        <v>51</v>
      </c>
      <c r="C43" s="3"/>
      <c r="E43" s="4">
        <f t="shared" ref="E43" si="6">E38*E41</f>
        <v>179309.96879249995</v>
      </c>
      <c r="F43" s="4">
        <f>F38*F41</f>
        <v>7023.0194999999994</v>
      </c>
      <c r="H43" s="4">
        <f>H38*H41</f>
        <v>186332.98829249997</v>
      </c>
    </row>
    <row r="44" spans="1:8" x14ac:dyDescent="0.25">
      <c r="B44" s="3" t="s">
        <v>53</v>
      </c>
      <c r="E44" s="33">
        <f>E43-E45</f>
        <v>12000.808792499942</v>
      </c>
      <c r="F44" s="33">
        <f>F43-F45</f>
        <v>550.57949999999983</v>
      </c>
      <c r="G44" s="2"/>
      <c r="H44" s="33">
        <f>H43-H45</f>
        <v>12551.388292499963</v>
      </c>
    </row>
    <row r="45" spans="1:8" x14ac:dyDescent="0.25">
      <c r="B45" s="13" t="s">
        <v>52</v>
      </c>
      <c r="E45" s="9">
        <v>167309.16</v>
      </c>
      <c r="F45" s="6">
        <v>6472.44</v>
      </c>
      <c r="G45" s="1"/>
      <c r="H45" s="1">
        <f>SUM(E45:F45)</f>
        <v>173781.6</v>
      </c>
    </row>
    <row r="46" spans="1:8" x14ac:dyDescent="0.25">
      <c r="G46" s="1"/>
    </row>
    <row r="48" spans="1:8" x14ac:dyDescent="0.25">
      <c r="G48" s="1"/>
    </row>
    <row r="49" spans="7:7" x14ac:dyDescent="0.25">
      <c r="G49" s="1"/>
    </row>
  </sheetData>
  <printOptions horizontalCentered="1"/>
  <pageMargins left="0.2" right="0.2" top="0.75" bottom="0.75" header="0.3" footer="0.3"/>
  <pageSetup scale="7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workbookViewId="0">
      <selection activeCell="B17" sqref="B17"/>
    </sheetView>
  </sheetViews>
  <sheetFormatPr defaultColWidth="8.7109375" defaultRowHeight="15" x14ac:dyDescent="0.25"/>
  <cols>
    <col min="1" max="1" width="3" style="13" customWidth="1"/>
    <col min="2" max="2" width="85.140625" style="13" bestFit="1" customWidth="1"/>
    <col min="3" max="3" width="15" style="13" customWidth="1"/>
    <col min="4" max="4" width="2.5703125" style="13" customWidth="1"/>
    <col min="5" max="5" width="14.28515625" style="16" bestFit="1" customWidth="1"/>
    <col min="6" max="6" width="13.42578125" style="16" customWidth="1"/>
    <col min="7" max="7" width="2.5703125" style="13" customWidth="1"/>
    <col min="8" max="8" width="16.7109375" style="17" bestFit="1" customWidth="1"/>
    <col min="9" max="16384" width="8.7109375" style="13"/>
  </cols>
  <sheetData>
    <row r="1" spans="1:8" x14ac:dyDescent="0.25">
      <c r="B1" s="19" t="s">
        <v>54</v>
      </c>
      <c r="C1" s="20"/>
    </row>
    <row r="2" spans="1:8" x14ac:dyDescent="0.25">
      <c r="B2" s="14" t="s">
        <v>56</v>
      </c>
      <c r="C2" s="20"/>
    </row>
    <row r="3" spans="1:8" x14ac:dyDescent="0.25">
      <c r="B3" s="14" t="s">
        <v>57</v>
      </c>
      <c r="C3" s="20"/>
    </row>
    <row r="4" spans="1:8" x14ac:dyDescent="0.25">
      <c r="B4" s="14" t="s">
        <v>58</v>
      </c>
    </row>
    <row r="5" spans="1:8" x14ac:dyDescent="0.25">
      <c r="B5" s="21"/>
    </row>
    <row r="6" spans="1:8" x14ac:dyDescent="0.25">
      <c r="B6" s="21"/>
      <c r="C6" s="22"/>
      <c r="E6" s="23" t="s">
        <v>46</v>
      </c>
      <c r="F6" s="23" t="s">
        <v>45</v>
      </c>
      <c r="G6" s="14"/>
      <c r="H6" s="23" t="s">
        <v>47</v>
      </c>
    </row>
    <row r="7" spans="1:8" ht="34.5" x14ac:dyDescent="0.4">
      <c r="C7" s="24" t="s">
        <v>48</v>
      </c>
      <c r="E7" s="25" t="s">
        <v>1</v>
      </c>
      <c r="F7" s="25" t="s">
        <v>2</v>
      </c>
      <c r="H7" s="26" t="s">
        <v>0</v>
      </c>
    </row>
    <row r="8" spans="1:8" x14ac:dyDescent="0.25">
      <c r="A8" s="19" t="s">
        <v>3</v>
      </c>
    </row>
    <row r="9" spans="1:8" x14ac:dyDescent="0.25">
      <c r="A9" s="13">
        <v>1</v>
      </c>
      <c r="B9" s="13" t="s">
        <v>4</v>
      </c>
      <c r="C9" s="13" t="s">
        <v>5</v>
      </c>
      <c r="E9" s="6">
        <v>30804930</v>
      </c>
      <c r="F9" s="6">
        <v>1217498</v>
      </c>
      <c r="H9" s="9">
        <f t="shared" ref="H9:H15" si="0">SUM(E9:F9)</f>
        <v>32022428</v>
      </c>
    </row>
    <row r="10" spans="1:8" x14ac:dyDescent="0.25">
      <c r="A10" s="13">
        <v>2</v>
      </c>
      <c r="B10" s="13" t="s">
        <v>6</v>
      </c>
      <c r="C10" s="20" t="s">
        <v>7</v>
      </c>
      <c r="E10" s="6"/>
      <c r="F10" s="6"/>
      <c r="H10" s="9">
        <f t="shared" si="0"/>
        <v>0</v>
      </c>
    </row>
    <row r="11" spans="1:8" x14ac:dyDescent="0.25">
      <c r="A11" s="13">
        <v>3</v>
      </c>
      <c r="B11" s="13" t="s">
        <v>8</v>
      </c>
      <c r="C11" s="20" t="s">
        <v>9</v>
      </c>
      <c r="E11" s="6"/>
      <c r="F11" s="6"/>
      <c r="H11" s="9">
        <f t="shared" si="0"/>
        <v>0</v>
      </c>
    </row>
    <row r="12" spans="1:8" x14ac:dyDescent="0.25">
      <c r="A12" s="13">
        <v>4</v>
      </c>
      <c r="B12" s="13" t="s">
        <v>10</v>
      </c>
      <c r="C12" s="27" t="s">
        <v>11</v>
      </c>
      <c r="E12" s="6"/>
      <c r="F12" s="6"/>
      <c r="H12" s="9">
        <f t="shared" si="0"/>
        <v>0</v>
      </c>
    </row>
    <row r="13" spans="1:8" x14ac:dyDescent="0.25">
      <c r="A13" s="13">
        <v>5</v>
      </c>
      <c r="B13" s="13" t="s">
        <v>12</v>
      </c>
      <c r="C13" s="20" t="s">
        <v>13</v>
      </c>
      <c r="E13" s="6"/>
      <c r="F13" s="6"/>
      <c r="H13" s="9">
        <f t="shared" si="0"/>
        <v>0</v>
      </c>
    </row>
    <row r="14" spans="1:8" x14ac:dyDescent="0.25">
      <c r="A14" s="13">
        <v>6</v>
      </c>
      <c r="B14" s="13" t="s">
        <v>14</v>
      </c>
      <c r="C14" s="27" t="s">
        <v>15</v>
      </c>
      <c r="E14" s="6">
        <v>1907065</v>
      </c>
      <c r="F14" s="6"/>
      <c r="H14" s="9">
        <f t="shared" si="0"/>
        <v>1907065</v>
      </c>
    </row>
    <row r="15" spans="1:8" x14ac:dyDescent="0.25">
      <c r="A15" s="13">
        <v>7</v>
      </c>
      <c r="B15" s="13" t="s">
        <v>16</v>
      </c>
      <c r="C15" s="27" t="s">
        <v>17</v>
      </c>
      <c r="E15" s="6">
        <v>649386</v>
      </c>
      <c r="F15" s="6"/>
      <c r="H15" s="9">
        <f t="shared" si="0"/>
        <v>649386</v>
      </c>
    </row>
    <row r="16" spans="1:8" x14ac:dyDescent="0.25">
      <c r="A16" s="13">
        <v>8</v>
      </c>
      <c r="B16" s="13" t="s">
        <v>18</v>
      </c>
      <c r="E16" s="7">
        <f t="shared" ref="E16:F16" si="1">SUM(E9:E15)</f>
        <v>33361381</v>
      </c>
      <c r="F16" s="7">
        <f t="shared" si="1"/>
        <v>1217498</v>
      </c>
      <c r="H16" s="7">
        <f>SUM(H9:H15)</f>
        <v>34578879</v>
      </c>
    </row>
    <row r="17" spans="1:8" x14ac:dyDescent="0.25">
      <c r="A17" s="13">
        <v>9</v>
      </c>
      <c r="B17" s="13" t="s">
        <v>19</v>
      </c>
      <c r="E17" s="6"/>
      <c r="F17" s="6"/>
      <c r="H17" s="9"/>
    </row>
    <row r="18" spans="1:8" ht="30" x14ac:dyDescent="0.25">
      <c r="A18" s="18" t="s">
        <v>20</v>
      </c>
      <c r="B18" s="13" t="s">
        <v>21</v>
      </c>
      <c r="C18" s="27" t="s">
        <v>22</v>
      </c>
      <c r="E18" s="6"/>
      <c r="F18" s="6"/>
      <c r="H18" s="9">
        <f>SUM(E18:F18)</f>
        <v>0</v>
      </c>
    </row>
    <row r="19" spans="1:8" x14ac:dyDescent="0.25">
      <c r="A19" s="18" t="s">
        <v>23</v>
      </c>
      <c r="B19" s="13" t="s">
        <v>24</v>
      </c>
      <c r="C19" s="20" t="s">
        <v>25</v>
      </c>
      <c r="E19" s="6">
        <v>406827</v>
      </c>
      <c r="F19" s="6">
        <v>13894</v>
      </c>
      <c r="H19" s="9">
        <f>SUM(E19:F19)</f>
        <v>420721</v>
      </c>
    </row>
    <row r="20" spans="1:8" x14ac:dyDescent="0.25">
      <c r="A20" s="18" t="s">
        <v>26</v>
      </c>
      <c r="B20" s="13" t="s">
        <v>27</v>
      </c>
      <c r="C20" s="20" t="s">
        <v>28</v>
      </c>
      <c r="E20" s="6"/>
      <c r="F20" s="6"/>
      <c r="H20" s="9">
        <f>SUM(E20:F20)</f>
        <v>0</v>
      </c>
    </row>
    <row r="21" spans="1:8" x14ac:dyDescent="0.25">
      <c r="A21" s="18" t="s">
        <v>29</v>
      </c>
      <c r="B21" s="13" t="s">
        <v>30</v>
      </c>
      <c r="C21" s="20" t="s">
        <v>28</v>
      </c>
      <c r="E21" s="6"/>
      <c r="F21" s="6"/>
      <c r="H21" s="9">
        <f>SUM(E21:F21)</f>
        <v>0</v>
      </c>
    </row>
    <row r="22" spans="1:8" x14ac:dyDescent="0.25">
      <c r="A22" s="18" t="s">
        <v>31</v>
      </c>
      <c r="B22" s="13" t="s">
        <v>32</v>
      </c>
      <c r="E22" s="6"/>
      <c r="F22" s="6"/>
      <c r="H22" s="9">
        <f>SUM(E22:F22)</f>
        <v>0</v>
      </c>
    </row>
    <row r="23" spans="1:8" x14ac:dyDescent="0.25">
      <c r="B23" s="13" t="s">
        <v>33</v>
      </c>
      <c r="E23" s="7">
        <f t="shared" ref="E23:F23" si="2">SUM(E18:E22)</f>
        <v>406827</v>
      </c>
      <c r="F23" s="7">
        <f t="shared" si="2"/>
        <v>13894</v>
      </c>
      <c r="H23" s="7">
        <f>SUM(H18:H22)</f>
        <v>420721</v>
      </c>
    </row>
    <row r="24" spans="1:8" x14ac:dyDescent="0.25">
      <c r="E24" s="8"/>
      <c r="F24" s="8"/>
      <c r="H24" s="4"/>
    </row>
    <row r="25" spans="1:8" x14ac:dyDescent="0.25">
      <c r="A25" s="15">
        <v>10</v>
      </c>
      <c r="B25" s="15" t="s">
        <v>34</v>
      </c>
      <c r="C25" s="15"/>
      <c r="E25" s="9">
        <f>E16-E23</f>
        <v>32954554</v>
      </c>
      <c r="F25" s="9">
        <f>F16-F23</f>
        <v>1203604</v>
      </c>
      <c r="H25" s="9">
        <f>H16-H23</f>
        <v>34158158</v>
      </c>
    </row>
    <row r="26" spans="1:8" x14ac:dyDescent="0.25">
      <c r="A26" s="15"/>
      <c r="B26" s="28"/>
      <c r="C26" s="15"/>
      <c r="E26" s="6"/>
      <c r="F26" s="6"/>
      <c r="H26" s="9"/>
    </row>
    <row r="27" spans="1:8" x14ac:dyDescent="0.25">
      <c r="A27" s="29" t="s">
        <v>35</v>
      </c>
      <c r="B27" s="15"/>
      <c r="C27" s="15"/>
      <c r="E27" s="6"/>
      <c r="F27" s="6"/>
      <c r="H27" s="9"/>
    </row>
    <row r="28" spans="1:8" x14ac:dyDescent="0.25">
      <c r="B28" s="30" t="s">
        <v>36</v>
      </c>
      <c r="C28" s="3"/>
      <c r="E28" s="6">
        <f>E25*0.7</f>
        <v>23068187.799999997</v>
      </c>
      <c r="F28" s="6">
        <f>F25*0.7</f>
        <v>842522.79999999993</v>
      </c>
      <c r="H28" s="6">
        <f>H25*0.7</f>
        <v>23910710.599999998</v>
      </c>
    </row>
    <row r="29" spans="1:8" x14ac:dyDescent="0.25">
      <c r="A29" s="15"/>
      <c r="B29" s="3"/>
      <c r="C29" s="3"/>
      <c r="E29" s="31"/>
      <c r="F29" s="31"/>
      <c r="H29" s="9"/>
    </row>
    <row r="30" spans="1:8" x14ac:dyDescent="0.25">
      <c r="A30" s="29" t="s">
        <v>37</v>
      </c>
      <c r="B30" s="3"/>
      <c r="C30" s="3"/>
      <c r="H30" s="9"/>
    </row>
    <row r="31" spans="1:8" x14ac:dyDescent="0.25">
      <c r="B31" s="3" t="s">
        <v>38</v>
      </c>
      <c r="C31" s="3"/>
      <c r="E31" s="32">
        <f>E28</f>
        <v>23068187.799999997</v>
      </c>
      <c r="F31" s="32">
        <f>F28</f>
        <v>842522.79999999993</v>
      </c>
      <c r="G31" s="15"/>
      <c r="H31" s="32">
        <f>H28</f>
        <v>23910710.599999998</v>
      </c>
    </row>
    <row r="32" spans="1:8" x14ac:dyDescent="0.25">
      <c r="B32" s="3" t="s">
        <v>39</v>
      </c>
      <c r="C32" s="3"/>
      <c r="E32" s="9">
        <f t="shared" ref="E32:F32" si="3">E31</f>
        <v>23068187.799999997</v>
      </c>
      <c r="F32" s="9">
        <f t="shared" si="3"/>
        <v>842522.79999999993</v>
      </c>
      <c r="H32" s="9">
        <f>H31</f>
        <v>23910710.599999998</v>
      </c>
    </row>
    <row r="33" spans="1:8" x14ac:dyDescent="0.25">
      <c r="A33" s="15"/>
      <c r="B33" s="3" t="s">
        <v>50</v>
      </c>
      <c r="C33" s="3"/>
      <c r="E33" s="10">
        <f t="shared" ref="E33:F33" si="4">E31/E32</f>
        <v>1</v>
      </c>
      <c r="F33" s="10">
        <f t="shared" si="4"/>
        <v>1</v>
      </c>
      <c r="H33" s="10">
        <f>H31/H32</f>
        <v>1</v>
      </c>
    </row>
    <row r="34" spans="1:8" x14ac:dyDescent="0.25">
      <c r="A34" s="15"/>
      <c r="B34" s="3"/>
      <c r="C34" s="3"/>
    </row>
    <row r="35" spans="1:8" x14ac:dyDescent="0.25">
      <c r="A35" s="19" t="s">
        <v>40</v>
      </c>
    </row>
    <row r="36" spans="1:8" x14ac:dyDescent="0.25">
      <c r="A36" s="3"/>
      <c r="B36" s="13" t="s">
        <v>41</v>
      </c>
    </row>
    <row r="37" spans="1:8" x14ac:dyDescent="0.25">
      <c r="A37" s="3"/>
      <c r="B37" s="13" t="s">
        <v>42</v>
      </c>
    </row>
    <row r="38" spans="1:8" x14ac:dyDescent="0.25">
      <c r="A38" s="3"/>
      <c r="B38" s="15" t="s">
        <v>43</v>
      </c>
      <c r="C38" s="15"/>
      <c r="E38" s="11">
        <f t="shared" ref="E38" si="5">E28*E33</f>
        <v>23068187.799999997</v>
      </c>
      <c r="F38" s="11">
        <f>F28*F33</f>
        <v>842522.79999999993</v>
      </c>
      <c r="H38" s="11">
        <f>H28*H33</f>
        <v>23910710.599999998</v>
      </c>
    </row>
    <row r="39" spans="1:8" x14ac:dyDescent="0.25">
      <c r="A39" s="3"/>
      <c r="B39" s="15"/>
      <c r="C39" s="15"/>
    </row>
    <row r="40" spans="1:8" x14ac:dyDescent="0.25">
      <c r="A40" s="28" t="s">
        <v>44</v>
      </c>
      <c r="B40" s="15"/>
      <c r="C40" s="15"/>
    </row>
    <row r="41" spans="1:8" x14ac:dyDescent="0.25">
      <c r="A41" s="3"/>
      <c r="B41" s="30" t="s">
        <v>49</v>
      </c>
      <c r="C41" s="3"/>
      <c r="E41" s="12">
        <v>7.4999999999999997E-3</v>
      </c>
      <c r="F41" s="12">
        <v>7.4999999999999997E-3</v>
      </c>
      <c r="H41" s="12">
        <v>7.4999999999999997E-3</v>
      </c>
    </row>
    <row r="42" spans="1:8" ht="6" customHeight="1" x14ac:dyDescent="0.25">
      <c r="A42" s="3"/>
      <c r="B42" s="30"/>
      <c r="C42" s="3"/>
      <c r="E42" s="12"/>
      <c r="F42" s="12"/>
      <c r="H42" s="12"/>
    </row>
    <row r="43" spans="1:8" x14ac:dyDescent="0.25">
      <c r="A43" s="3"/>
      <c r="B43" s="3" t="s">
        <v>51</v>
      </c>
      <c r="C43" s="3"/>
      <c r="E43" s="4">
        <f t="shared" ref="E43" si="6">E38*E41</f>
        <v>173011.40849999996</v>
      </c>
      <c r="F43" s="4">
        <f>F38*F41</f>
        <v>6318.9209999999994</v>
      </c>
      <c r="H43" s="4">
        <f>H38*H41</f>
        <v>179330.32949999996</v>
      </c>
    </row>
    <row r="45" spans="1:8" x14ac:dyDescent="0.25">
      <c r="E45" s="6"/>
      <c r="F45" s="6"/>
      <c r="G45" s="1"/>
      <c r="H45" s="9"/>
    </row>
    <row r="46" spans="1:8" x14ac:dyDescent="0.25">
      <c r="E46" s="6"/>
      <c r="F46" s="6"/>
      <c r="G46" s="1"/>
      <c r="H46" s="9"/>
    </row>
  </sheetData>
  <printOptions horizontalCentered="1"/>
  <pageMargins left="0.2" right="0.2" top="0.75" bottom="0.75" header="0.3" footer="0.3"/>
  <pageSetup scale="7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2019 Workpapers</vt:lpstr>
      <vt:lpstr>2018 Workpapers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2020-10-02T23:45:41Z</dcterms:created>
  <dcterms:modified xsi:type="dcterms:W3CDTF">2020-10-07T16:19:08Z</dcterms:modified>
</cp:coreProperties>
</file>